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showInkAnnotation="0" defaultThemeVersion="124226"/>
  <bookViews>
    <workbookView xWindow="120" yWindow="120" windowWidth="8640" windowHeight="4020"/>
  </bookViews>
  <sheets>
    <sheet name="прил 18" sheetId="3" r:id="rId1"/>
  </sheets>
  <definedNames>
    <definedName name="_xlnm.Print_Area" localSheetId="0">'прил 18'!$A$1:$K$119</definedName>
  </definedNames>
  <calcPr calcId="124519"/>
</workbook>
</file>

<file path=xl/calcChain.xml><?xml version="1.0" encoding="utf-8"?>
<calcChain xmlns="http://schemas.openxmlformats.org/spreadsheetml/2006/main">
  <c r="J94" i="3"/>
  <c r="J93"/>
  <c r="J115" l="1"/>
  <c r="J114"/>
  <c r="J107" l="1"/>
  <c r="J105"/>
  <c r="J33" l="1"/>
  <c r="J32" l="1"/>
  <c r="J112"/>
  <c r="J16" l="1"/>
</calcChain>
</file>

<file path=xl/sharedStrings.xml><?xml version="1.0" encoding="utf-8"?>
<sst xmlns="http://schemas.openxmlformats.org/spreadsheetml/2006/main" count="212" uniqueCount="148">
  <si>
    <t>городского Совета депутатов</t>
  </si>
  <si>
    <t>Наименование</t>
  </si>
  <si>
    <t>Ведомство</t>
  </si>
  <si>
    <t>Раздел</t>
  </si>
  <si>
    <t>Подраздел</t>
  </si>
  <si>
    <t>Целевая статья</t>
  </si>
  <si>
    <t>017</t>
  </si>
  <si>
    <t>05</t>
  </si>
  <si>
    <t>01</t>
  </si>
  <si>
    <t xml:space="preserve">РАСПРЕДЕЛЕНИЕ БЮДЖЕТНЫХ АССИГНОВАНИЙ        </t>
  </si>
  <si>
    <t>02</t>
  </si>
  <si>
    <t>04</t>
  </si>
  <si>
    <t>016</t>
  </si>
  <si>
    <t>012</t>
  </si>
  <si>
    <t>03</t>
  </si>
  <si>
    <t>08 1 01 00003</t>
  </si>
  <si>
    <t>Муниципальная программа муниципального образования «Город Горно-Алтайск» «Развитие транспортной инфраструктуры, объектов благоустройства и газификации в  муниципальном образовании «Город   Горно-Алтайск» на 2020 - 2025 годы»</t>
  </si>
  <si>
    <t>Муниципальная программа муниципального образования «Город Горно-Алтайск» «Развитие образования в муниципальном образовании «Город Горно-Алтайск» на 2020 - 2025 годы»</t>
  </si>
  <si>
    <t>015</t>
  </si>
  <si>
    <t>07</t>
  </si>
  <si>
    <t>07 1 01 48400</t>
  </si>
  <si>
    <t>08 0 00 00000</t>
  </si>
  <si>
    <t>07 0 00 00000</t>
  </si>
  <si>
    <t>04 0 00 00000</t>
  </si>
  <si>
    <t>Муниципальная программа муниципального образования «Город Горно-Алтайск» «Развитие культуры, физической культуры, спорта и молодежной политики в муниципальном образовании «Город Горно-Алтайск» на 2020 - 2025 годы»</t>
  </si>
  <si>
    <t>014</t>
  </si>
  <si>
    <t xml:space="preserve">Гранты в форме субсидий на поддержку молодежных инициатив  </t>
  </si>
  <si>
    <t>Предельная сумма</t>
  </si>
  <si>
    <t>Субсидии из бюджета муниципального образования «Город Горно-Алтайск» юридическим лицам на финансовое обеспечение (возмещение) затрат на организацию наружного освещения территории муниципального образования «Город Горно-Алтайск», предоставляемые без проведения отбора, в том числе:</t>
  </si>
  <si>
    <t xml:space="preserve">Муниципальное унитарное предприятие «Горно-Алтайское городское предприятие электрических сетей» </t>
  </si>
  <si>
    <t>12</t>
  </si>
  <si>
    <t>01 0 00 00000</t>
  </si>
  <si>
    <t>Муниципальная программа муниципального образования «Город Горно-Алтайск» «Развитие экономического потенциала и предпринимательства в муниципальном образовании «Город Горно-Алтайск» на 2020 - 2025 годы»</t>
  </si>
  <si>
    <t>01 1 01 00001</t>
  </si>
  <si>
    <t xml:space="preserve">Субсидии из бюджета муниципального образования  на возмещение части затрат, связанных с приобретением оборудования в целях создания и (или) развития, и (или) модернизации производства товаров (работ, услуг)
</t>
  </si>
  <si>
    <t xml:space="preserve">Автономная некоммерческая дошкольная образовательная организация «Детский сад Первые шаги» </t>
  </si>
  <si>
    <t xml:space="preserve">Ассоциация «Социально-правовой и образовательный центр Республики Алтай «ЛОГОС» </t>
  </si>
  <si>
    <t>Автономная некоммерческая организация дошкольного образования «Частный детский сад «БэбиЛенд»</t>
  </si>
  <si>
    <t>Автономная некоммерческая организация дошкольного образования «Частный детский сад «Умка»</t>
  </si>
  <si>
    <t>Автономная некоммерческая организация дошкольного образования «Частный детский сад «Монтессори»</t>
  </si>
  <si>
    <t>Акционерное общество «Водопроводно-канализационное хозяйство»</t>
  </si>
  <si>
    <t>Акционерное общество «Горно-Алтайское жилищно-коммунальное хозяйство»</t>
  </si>
  <si>
    <t>Муниципальное унитарное предприятие на праве хозяйственного ведения «Комбинат коммунальных предприятий»</t>
  </si>
  <si>
    <t xml:space="preserve">Гранты в форме субсидий председателям территориальных общественных самоуправлений на территории муниципального образования Город Горно-Алтайск» </t>
  </si>
  <si>
    <t>09 1 01 00001</t>
  </si>
  <si>
    <t>09 2 02 41900</t>
  </si>
  <si>
    <t>Муниципальная программа муниципального образования «Город Горно-Алтайск» «Развитие жилищно-коммунального хозяйства в муниципальном образовании «Город Горно-Алтайск» на 2020 - 2025 годы»</t>
  </si>
  <si>
    <t>09  000 00000</t>
  </si>
  <si>
    <t xml:space="preserve">Непрограммные направления деятельности </t>
  </si>
  <si>
    <t>Субсидии  некоммерческим организациям на реализацию социально значимых проектов по направлениям, отнесенным к вопросам местного значения городского округа</t>
  </si>
  <si>
    <t>13</t>
  </si>
  <si>
    <t>99 0 00 12И00</t>
  </si>
  <si>
    <t>09 2 02 00001</t>
  </si>
  <si>
    <t>Муниципальная программа муниципального образования «Город Горно-Алтайск» «Эффективное управление земельными ресурсами, муниципальной собственностью и градостроительная деятельность в муниципальном образовании «Город Горно-Алтайск» на 2020 - 2025 годы»</t>
  </si>
  <si>
    <t>03 0 00 00000</t>
  </si>
  <si>
    <t>018</t>
  </si>
  <si>
    <t>03 1 01 00002</t>
  </si>
  <si>
    <t>Субсидии на 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</si>
  <si>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07 1 Р2 52530</t>
  </si>
  <si>
    <t>08 1 01 00013</t>
  </si>
  <si>
    <t>Субсидии из бюджета муниципального образования «Город Горно-Алтайск» на финансовое обеспечение (возмещение) затрат на проведение мероприятий по капитальному ремонту общего имущества в многоквартирных домах, в том числе  предоставляемые без проведения отбора:</t>
  </si>
  <si>
    <t>Специализированная некоммерческая организация «Региональный фонд капитального ремонта многоквартирных домов на территории Республики Алтай»</t>
  </si>
  <si>
    <t>Общество с ограниченной ответственностью Управляющая компания «Тихий дворик»</t>
  </si>
  <si>
    <t>Товарищество собственников жилья «Успех»</t>
  </si>
  <si>
    <t>Муниципальное унитарное предприятие муниципального образования «Город Горно-Алтайск» «Муниципальная управляющая организация»</t>
  </si>
  <si>
    <t>Общество с Ограниченной Ответственностью «Деловая Управляющая Компания»</t>
  </si>
  <si>
    <t>Общество с Ограниченной Ответственностью «Управляющая Компания Квартал»</t>
  </si>
  <si>
    <t>Общество с Ограниченной Ответственностью Управляющая компания «Доверие плюс»</t>
  </si>
  <si>
    <t>Общество с ограниченной ответственностью Управляющая Компания «БлагоДать»</t>
  </si>
  <si>
    <t>Общество с Ограниченной Ответственностью  Управляющая компания «Чистый город»</t>
  </si>
  <si>
    <t>Общество с ограниченной ответственностью «Альтернатива»</t>
  </si>
  <si>
    <t>Общество с ограниченной ответственностью «Управляющая компания Колорит»</t>
  </si>
  <si>
    <t>Общество с ограниченной ответственностью «Комбинат профбыт сервиса»</t>
  </si>
  <si>
    <t>Общество с ограниченной ответственностью «Алтай Кумуш»</t>
  </si>
  <si>
    <t>Общество с ограниченной ответственностью «Расчетный Кассовый Центр Жилищно-Эксплутационный Участок»</t>
  </si>
  <si>
    <t>Общество с ограниченной ответственностью «Управляющая Компания «Новый Дом»</t>
  </si>
  <si>
    <t>Товарищество собственников жилья «Алтай»</t>
  </si>
  <si>
    <t>Товарищество собственников жилья «Пятый угол»</t>
  </si>
  <si>
    <t>Товарищество Собственников Жилья «Тихий центр»</t>
  </si>
  <si>
    <t>Товарищество собственников жилья «Гардинка»</t>
  </si>
  <si>
    <t>Товарищество собственников жилья «Мамонтова 15»</t>
  </si>
  <si>
    <t>Товарищество собственников жилья «Улагашева 4»</t>
  </si>
  <si>
    <t>Товарищество собственников жилья «Гарант»</t>
  </si>
  <si>
    <t>Товарищество собственников жилья «Чорос-Гуркина - 34»</t>
  </si>
  <si>
    <t>Товарищество собственников жилья «Кооператор»</t>
  </si>
  <si>
    <t>Товарищество собственников жилья «Призма»</t>
  </si>
  <si>
    <t>Товарищество собственников недвижимости «Добрые соседи»</t>
  </si>
  <si>
    <t>Товарищество собственников жилья «Комм Сегис»</t>
  </si>
  <si>
    <t>Товарищество собственников жилья «Энергетик»</t>
  </si>
  <si>
    <t>Товарищество собственников жилья «Победа»</t>
  </si>
  <si>
    <t>Товарищество собственников жилья «Сухова 10»</t>
  </si>
  <si>
    <t>Товарищество собственников недвижимости «Ткацкий дворик»</t>
  </si>
  <si>
    <t>Товарищество собственников жилья «Удача»</t>
  </si>
  <si>
    <t>Товарищество собственников жилья «Белуха»</t>
  </si>
  <si>
    <t>Товарищество собственников жилья «Электрон»</t>
  </si>
  <si>
    <t>Товарищество собственников жилья «Эдельвейс»</t>
  </si>
  <si>
    <t>Товарищество собственников жилья «Стимул»</t>
  </si>
  <si>
    <t>Товарищество собственников жилья «ТЕМП»</t>
  </si>
  <si>
    <t>Товарищество собственников недвижимости  «Ника»</t>
  </si>
  <si>
    <t>Товарищество собственников жилья «Шонкор»</t>
  </si>
  <si>
    <t>Товарищество собственников недвижимости  «Наш дом»</t>
  </si>
  <si>
    <t>Товарищество собственников недвижимости  «Торпеда»</t>
  </si>
  <si>
    <t>Товарищество собственников жилья «Тугая»</t>
  </si>
  <si>
    <t>Общество с ограниченной ответственностью «Корвет»</t>
  </si>
  <si>
    <t>Товарищество собственников жилья «Алтайская - 3»</t>
  </si>
  <si>
    <t>Товарищество собственников жилья «Фурор»</t>
  </si>
  <si>
    <t>Товарищество собственников жилья «Созвездие»</t>
  </si>
  <si>
    <t>Товарищество собственников жилья «Зеленый двор»</t>
  </si>
  <si>
    <t>Товарищество собственников жилья «Золотая осень»</t>
  </si>
  <si>
    <t>Товарищество собственников недвижимости «Искра»</t>
  </si>
  <si>
    <t>Товарищество собственников жилья «Б.Головина 3»</t>
  </si>
  <si>
    <t>Товарищество собственников жилья «Жилищный совет»</t>
  </si>
  <si>
    <t>Товарищество собственников жилья «Автомобилист»</t>
  </si>
  <si>
    <t>Товарищество собственников жилья «Факел»</t>
  </si>
  <si>
    <t>Субсидии  организациям коммунального комплекса на финансовое обеспечение (возмещение) затрат на осуществление энергосберегающих технических мероприятий на системах теплоснабжения, электроснабжения, системах водоснабжения и водоотведения, модернизации оборудования на объектах, участвующих в предоставлении коммунальных услуг населению города Горно-Алтайска,предоставляемые без проведения отбора, в том числе:</t>
  </si>
  <si>
    <t>Субсидии юридическим лицам на приобретение специализированной техники, предоставляемые без проведения отбора, в том числе:</t>
  </si>
  <si>
    <t>09 2 02 00002</t>
  </si>
  <si>
    <t>14 0 00 00000</t>
  </si>
  <si>
    <t>Субсидии товариществам собственников жилья, управляющим организациям на выполнение мероприятий по благоустройству дворовых территорий, предоставляемые без проведения отбора, в том числе:</t>
  </si>
  <si>
    <t>14 1 F2 55550</t>
  </si>
  <si>
    <t>Муниципальная программа формирования современной городской среды муниципального образования «Город Горно-Алтайск» «Формирование современной городской среды на территории города Горно-Алтайска на 2018 - 2024 годы»</t>
  </si>
  <si>
    <t>Субсидии на выполнение работ по газификации домовладений на территории муниципального образования  «Город Горно-Алтайск»</t>
  </si>
  <si>
    <t>04 3 01 00000</t>
  </si>
  <si>
    <t>Субсидия садоводческим некоммерческим товариществам на финансовое обеспечение затрат на создание и (или) реконструкцию объектов инфраструктуры территорий ведения гражданами садоводства на территории муниципального образования  «Город Горно-Алтайск»</t>
  </si>
  <si>
    <t>Субсидии из бюджета муниципального образования «Город Горно-Алтайск» на финансовое обеспечение получения дошкольного образования в частных дошкольных образовательных организациях, расположенных на территории города Горно-Алтайска,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предоставляемые без проведения отбора, в том числе:</t>
  </si>
  <si>
    <t xml:space="preserve">городского бюджета  на предоставление субсидий юридическим лицам, индивидуальным предпринимателям, физическим лицам в 2024 году </t>
  </si>
  <si>
    <t>(тыс. рублей)</t>
  </si>
  <si>
    <t>Автономное учреждение «Кызыл-Озек-Сервис»</t>
  </si>
  <si>
    <t>Общество с ограниченной ответственностью «Сибирь-Тепловая компания»</t>
  </si>
  <si>
    <t>08 1 01 00017</t>
  </si>
  <si>
    <t>Гранты в форме субсидий из бюджета муниципального образования «Город Горно-Алтайск»   на поддержку общественных инициатив территориальных общественных самоуправлений</t>
  </si>
  <si>
    <t>09 2 01 S0210</t>
  </si>
  <si>
    <t>09 2 01 S0220</t>
  </si>
  <si>
    <t>к решению  Горно-Алтайского</t>
  </si>
  <si>
    <t>от 15 декабря 2023 года № 13-1</t>
  </si>
  <si>
    <t>«ПРИЛОЖЕНИЕ № 16</t>
  </si>
  <si>
    <t>»</t>
  </si>
  <si>
    <t>Субсидии теплоснабжающим организациям, организациям, осуществляющим горячее водоснабжение, холодное водоснабжение и (или) водоотведение, организаций, осуществляющих регулируемые виды деятельности в области обращения с твердыми коммунальными отходами  при оказании коммунальных услуг населению города Горно-Алтайска по льготным тарифам,  в том числе предоставляемые без проведения отбора:</t>
  </si>
  <si>
    <t>Субсидии  юридическим лица в целях возмещения недополученных доходов, связанных с оказанием услуг населению муниципального образования «Город Горно-Алтайск», предоставляемые без проведения отбора, в том числе:</t>
  </si>
  <si>
    <t>09 2 02 00003</t>
  </si>
  <si>
    <t>09 2 03 00007</t>
  </si>
  <si>
    <t>14 1 01 00Д01</t>
  </si>
  <si>
    <t>03 1 02 00004</t>
  </si>
  <si>
    <t>ПРИЛОЖЕНИЕ № 8</t>
  </si>
  <si>
    <t>Субсидия из бюджета муниципального образования «Город Горно-Алтайск» организациям коммунального комплекса на финансовое обеспечение затрат на приобретение специализированной техники, предоставляемые без проведения отбора, в том числе:</t>
  </si>
  <si>
    <t>Субсидия из бюджета муниципального образования «Город Горно-Алтайск» организациям коммунального комплекса на финансовое обеспечение затрат на проектирование и (или) строительство систем коммунальной инфраструктуры на территории города Горно-Алтайска</t>
  </si>
  <si>
    <t>Субсидии за счет средств бюджета муниципального образования «Город Горно-Алтайск» в виде вкладов в имущество хозяйственных обществ, единственным акционером которых является муниципальное образование «Город Горно-Алтайск», не увеличивающих их уставный капитал, предоставляемые без проведения отбора, в том числе:</t>
  </si>
  <si>
    <t>от 15августа 2024 года № 18-1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</si>
</sst>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"/>
    <numFmt numFmtId="166" formatCode="0.0"/>
    <numFmt numFmtId="167" formatCode="_-* #,##0.0_р_._-;\-* #,##0.0_р_._-;_-* &quot;-&quot;??_р_._-;_-@_-"/>
  </numFmts>
  <fonts count="12">
    <font>
      <sz val="10"/>
      <name val="Arial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1" tint="4.9989318521683403E-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7" fillId="0" borderId="0" applyFont="0" applyFill="0" applyBorder="0" applyAlignment="0" applyProtection="0"/>
    <xf numFmtId="164" fontId="11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/>
    <xf numFmtId="0" fontId="1" fillId="0" borderId="0" xfId="0" applyFont="1" applyFill="1" applyBorder="1" applyAlignment="1">
      <alignment wrapText="1"/>
    </xf>
    <xf numFmtId="166" fontId="3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/>
    <xf numFmtId="0" fontId="5" fillId="0" borderId="0" xfId="0" applyFont="1" applyFill="1"/>
    <xf numFmtId="0" fontId="5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/>
    <xf numFmtId="0" fontId="6" fillId="0" borderId="1" xfId="0" applyFont="1" applyBorder="1"/>
    <xf numFmtId="166" fontId="3" fillId="0" borderId="1" xfId="0" applyNumberFormat="1" applyFont="1" applyFill="1" applyBorder="1"/>
    <xf numFmtId="0" fontId="2" fillId="0" borderId="0" xfId="0" applyFont="1" applyFill="1"/>
    <xf numFmtId="0" fontId="1" fillId="0" borderId="0" xfId="0" applyFont="1" applyAlignment="1">
      <alignment horizontal="center"/>
    </xf>
    <xf numFmtId="0" fontId="3" fillId="0" borderId="1" xfId="0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167" fontId="3" fillId="0" borderId="1" xfId="1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/>
    </xf>
    <xf numFmtId="166" fontId="4" fillId="0" borderId="1" xfId="0" applyNumberFormat="1" applyFont="1" applyFill="1" applyBorder="1"/>
    <xf numFmtId="166" fontId="3" fillId="0" borderId="1" xfId="0" applyNumberFormat="1" applyFont="1" applyFill="1" applyBorder="1" applyAlignment="1">
      <alignment horizontal="center"/>
    </xf>
    <xf numFmtId="166" fontId="4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1" fillId="0" borderId="0" xfId="0" applyFont="1"/>
    <xf numFmtId="166" fontId="1" fillId="0" borderId="0" xfId="0" applyNumberFormat="1" applyFont="1" applyAlignment="1">
      <alignment horizontal="center"/>
    </xf>
    <xf numFmtId="0" fontId="10" fillId="0" borderId="0" xfId="0" applyNumberFormat="1" applyFont="1" applyFill="1" applyBorder="1" applyAlignment="1">
      <alignment horizontal="right" vertical="center"/>
    </xf>
    <xf numFmtId="49" fontId="10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Fill="1"/>
    <xf numFmtId="0" fontId="1" fillId="0" borderId="0" xfId="0" applyFont="1" applyFill="1" applyAlignment="1"/>
    <xf numFmtId="166" fontId="1" fillId="0" borderId="0" xfId="0" applyNumberFormat="1" applyFont="1" applyFill="1" applyAlignment="1"/>
    <xf numFmtId="0" fontId="0" fillId="0" borderId="0" xfId="0" applyFill="1"/>
    <xf numFmtId="0" fontId="3" fillId="0" borderId="1" xfId="0" applyFont="1" applyFill="1" applyBorder="1" applyAlignment="1">
      <alignment horizontal="justify" vertical="center" wrapText="1"/>
    </xf>
    <xf numFmtId="0" fontId="1" fillId="0" borderId="5" xfId="0" applyFont="1" applyFill="1" applyBorder="1" applyAlignment="1">
      <alignment horizontal="left" wrapText="1"/>
    </xf>
    <xf numFmtId="167" fontId="3" fillId="0" borderId="1" xfId="2" applyNumberFormat="1" applyFont="1" applyFill="1" applyBorder="1" applyAlignment="1">
      <alignment horizontal="center" vertical="center"/>
    </xf>
    <xf numFmtId="164" fontId="3" fillId="0" borderId="1" xfId="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7" xfId="0" applyFont="1" applyFill="1" applyBorder="1" applyAlignment="1">
      <alignment horizontal="justify" vertical="center" wrapText="1"/>
    </xf>
    <xf numFmtId="0" fontId="3" fillId="0" borderId="8" xfId="0" applyFont="1" applyFill="1" applyBorder="1" applyAlignment="1">
      <alignment horizontal="justify" vertical="center" wrapText="1"/>
    </xf>
    <xf numFmtId="0" fontId="3" fillId="0" borderId="9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justify" vertical="center" wrapText="1"/>
    </xf>
    <xf numFmtId="0" fontId="3" fillId="0" borderId="1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</cellXfs>
  <cellStyles count="3">
    <cellStyle name="Обычный" xfId="0" builtinId="0"/>
    <cellStyle name="Финансовый" xfId="2" builtinId="3"/>
    <cellStyle name="Финансов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9"/>
  <sheetViews>
    <sheetView tabSelected="1" topLeftCell="A116" zoomScale="90" zoomScaleNormal="90" workbookViewId="0">
      <selection activeCell="N9" sqref="N9"/>
    </sheetView>
  </sheetViews>
  <sheetFormatPr defaultRowHeight="12.75"/>
  <cols>
    <col min="1" max="1" width="30.85546875" style="8" customWidth="1"/>
    <col min="2" max="3" width="9.140625" style="8"/>
    <col min="4" max="4" width="9.5703125" style="8" customWidth="1"/>
    <col min="5" max="5" width="3" style="8" hidden="1" customWidth="1"/>
    <col min="6" max="6" width="8.28515625" style="8" customWidth="1"/>
    <col min="7" max="7" width="6.28515625" style="9" customWidth="1"/>
    <col min="8" max="8" width="8.140625" style="9" customWidth="1"/>
    <col min="9" max="9" width="15" style="9" customWidth="1"/>
    <col min="10" max="10" width="13.140625" style="8" customWidth="1"/>
    <col min="11" max="11" width="2.5703125" style="1" customWidth="1"/>
    <col min="12" max="16384" width="9.140625" style="1"/>
  </cols>
  <sheetData>
    <row r="1" spans="1:10" s="35" customFormat="1" ht="15.75">
      <c r="J1" s="40"/>
    </row>
    <row r="2" spans="1:10" s="35" customFormat="1" ht="15.75">
      <c r="I2" s="20" t="s">
        <v>143</v>
      </c>
      <c r="J2" s="41"/>
    </row>
    <row r="3" spans="1:10" customFormat="1" ht="15.75">
      <c r="A3" s="37"/>
      <c r="B3" s="8"/>
      <c r="C3" s="8"/>
      <c r="D3" s="8"/>
      <c r="H3" s="35"/>
      <c r="I3" s="20" t="s">
        <v>133</v>
      </c>
      <c r="J3" s="41"/>
    </row>
    <row r="4" spans="1:10" customFormat="1" ht="15.75">
      <c r="A4" s="37"/>
      <c r="B4" s="8"/>
      <c r="C4" s="8"/>
      <c r="D4" s="8"/>
      <c r="H4" s="35"/>
      <c r="I4" s="20" t="s">
        <v>0</v>
      </c>
      <c r="J4" s="41"/>
    </row>
    <row r="5" spans="1:10" customFormat="1" ht="15.75">
      <c r="A5" s="37"/>
      <c r="B5" s="8"/>
      <c r="C5" s="8"/>
      <c r="D5" s="8"/>
      <c r="H5" s="35"/>
      <c r="I5" s="36" t="s">
        <v>147</v>
      </c>
      <c r="J5" s="42"/>
    </row>
    <row r="6" spans="1:10" customFormat="1" ht="15.75">
      <c r="A6" s="37"/>
      <c r="B6" s="8"/>
      <c r="C6" s="8"/>
      <c r="D6" s="8"/>
      <c r="H6" s="37"/>
      <c r="I6" s="38" t="s">
        <v>135</v>
      </c>
      <c r="J6" s="43"/>
    </row>
    <row r="7" spans="1:10" ht="15.75">
      <c r="H7" s="37"/>
      <c r="I7" s="38" t="s">
        <v>133</v>
      </c>
      <c r="J7" s="43"/>
    </row>
    <row r="8" spans="1:10" ht="15.75">
      <c r="A8" s="19"/>
      <c r="B8" s="19"/>
      <c r="C8" s="19"/>
      <c r="D8" s="19"/>
      <c r="E8" s="19"/>
      <c r="F8" s="19"/>
      <c r="G8" s="1"/>
      <c r="H8" s="37"/>
      <c r="I8" s="38" t="s">
        <v>0</v>
      </c>
      <c r="J8" s="43"/>
    </row>
    <row r="9" spans="1:10" ht="15.75">
      <c r="A9" s="19"/>
      <c r="B9" s="19"/>
      <c r="C9" s="19"/>
      <c r="D9" s="19"/>
      <c r="E9" s="19"/>
      <c r="F9" s="19"/>
      <c r="G9" s="1"/>
      <c r="H9" s="37"/>
      <c r="I9" s="38" t="s">
        <v>134</v>
      </c>
      <c r="J9" s="43"/>
    </row>
    <row r="10" spans="1:10" ht="15.75">
      <c r="F10" s="10"/>
    </row>
    <row r="11" spans="1:10" ht="15.75" customHeight="1">
      <c r="A11" s="62" t="s">
        <v>9</v>
      </c>
      <c r="B11" s="62"/>
      <c r="C11" s="62"/>
      <c r="D11" s="62"/>
      <c r="E11" s="62"/>
      <c r="F11" s="62"/>
      <c r="G11" s="62"/>
      <c r="H11" s="62"/>
      <c r="I11" s="62"/>
      <c r="J11" s="62"/>
    </row>
    <row r="12" spans="1:10" ht="38.25" customHeight="1">
      <c r="A12" s="63" t="s">
        <v>125</v>
      </c>
      <c r="B12" s="63"/>
      <c r="C12" s="63"/>
      <c r="D12" s="63"/>
      <c r="E12" s="63"/>
      <c r="F12" s="63"/>
      <c r="G12" s="63"/>
      <c r="H12" s="63"/>
      <c r="I12" s="63"/>
      <c r="J12" s="63"/>
    </row>
    <row r="13" spans="1:10">
      <c r="J13" s="11" t="s">
        <v>126</v>
      </c>
    </row>
    <row r="14" spans="1:10" s="19" customFormat="1" ht="43.5" customHeight="1">
      <c r="A14" s="64" t="s">
        <v>1</v>
      </c>
      <c r="B14" s="64"/>
      <c r="C14" s="64"/>
      <c r="D14" s="64"/>
      <c r="E14" s="64"/>
      <c r="F14" s="12" t="s">
        <v>2</v>
      </c>
      <c r="G14" s="12" t="s">
        <v>3</v>
      </c>
      <c r="H14" s="12" t="s">
        <v>4</v>
      </c>
      <c r="I14" s="12" t="s">
        <v>5</v>
      </c>
      <c r="J14" s="12" t="s">
        <v>27</v>
      </c>
    </row>
    <row r="15" spans="1:10" s="19" customFormat="1" ht="95.25" customHeight="1">
      <c r="A15" s="65" t="s">
        <v>32</v>
      </c>
      <c r="B15" s="65"/>
      <c r="C15" s="65"/>
      <c r="D15" s="65"/>
      <c r="E15" s="21"/>
      <c r="F15" s="5"/>
      <c r="G15" s="5"/>
      <c r="H15" s="5"/>
      <c r="I15" s="13" t="s">
        <v>31</v>
      </c>
      <c r="J15" s="3"/>
    </row>
    <row r="16" spans="1:10" ht="73.5" customHeight="1">
      <c r="A16" s="48" t="s">
        <v>34</v>
      </c>
      <c r="B16" s="48"/>
      <c r="C16" s="48"/>
      <c r="D16" s="48"/>
      <c r="E16" s="21"/>
      <c r="F16" s="5" t="s">
        <v>13</v>
      </c>
      <c r="G16" s="14" t="s">
        <v>11</v>
      </c>
      <c r="H16" s="14" t="s">
        <v>30</v>
      </c>
      <c r="I16" s="6" t="s">
        <v>33</v>
      </c>
      <c r="J16" s="15">
        <f>1000+1000</f>
        <v>2000</v>
      </c>
    </row>
    <row r="17" spans="1:10" ht="90.75" customHeight="1">
      <c r="A17" s="65" t="s">
        <v>53</v>
      </c>
      <c r="B17" s="65"/>
      <c r="C17" s="65"/>
      <c r="D17" s="65"/>
      <c r="E17" s="21"/>
      <c r="F17" s="5"/>
      <c r="G17" s="5"/>
      <c r="H17" s="5"/>
      <c r="I17" s="13" t="s">
        <v>54</v>
      </c>
      <c r="J17" s="3"/>
    </row>
    <row r="18" spans="1:10" ht="86.25" customHeight="1">
      <c r="A18" s="48" t="s">
        <v>123</v>
      </c>
      <c r="B18" s="48"/>
      <c r="C18" s="48"/>
      <c r="D18" s="48"/>
      <c r="E18" s="21"/>
      <c r="F18" s="5" t="s">
        <v>55</v>
      </c>
      <c r="G18" s="14" t="s">
        <v>11</v>
      </c>
      <c r="H18" s="14" t="s">
        <v>30</v>
      </c>
      <c r="I18" s="6" t="s">
        <v>56</v>
      </c>
      <c r="J18" s="47">
        <v>1911.83</v>
      </c>
    </row>
    <row r="19" spans="1:10" ht="105.75" customHeight="1">
      <c r="A19" s="48" t="s">
        <v>146</v>
      </c>
      <c r="B19" s="48"/>
      <c r="C19" s="48"/>
      <c r="D19" s="48"/>
      <c r="E19" s="21"/>
      <c r="F19" s="5" t="s">
        <v>55</v>
      </c>
      <c r="G19" s="22" t="s">
        <v>8</v>
      </c>
      <c r="H19" s="22" t="s">
        <v>50</v>
      </c>
      <c r="I19" s="6" t="s">
        <v>142</v>
      </c>
      <c r="J19" s="47">
        <v>17000</v>
      </c>
    </row>
    <row r="20" spans="1:10" ht="41.25" customHeight="1">
      <c r="A20" s="48" t="s">
        <v>41</v>
      </c>
      <c r="B20" s="48"/>
      <c r="C20" s="48"/>
      <c r="D20" s="48"/>
      <c r="E20" s="21"/>
      <c r="F20" s="5"/>
      <c r="G20" s="22"/>
      <c r="H20" s="22"/>
      <c r="I20" s="6"/>
      <c r="J20" s="47">
        <v>17000</v>
      </c>
    </row>
    <row r="21" spans="1:10" ht="78" customHeight="1">
      <c r="A21" s="65" t="s">
        <v>24</v>
      </c>
      <c r="B21" s="65"/>
      <c r="C21" s="65"/>
      <c r="D21" s="65"/>
      <c r="E21" s="21"/>
      <c r="F21" s="5"/>
      <c r="G21" s="5"/>
      <c r="H21" s="5"/>
      <c r="I21" s="13" t="s">
        <v>23</v>
      </c>
      <c r="J21" s="3"/>
    </row>
    <row r="22" spans="1:10" ht="39.75" customHeight="1">
      <c r="A22" s="48" t="s">
        <v>26</v>
      </c>
      <c r="B22" s="48"/>
      <c r="C22" s="48"/>
      <c r="D22" s="48"/>
      <c r="E22" s="21"/>
      <c r="F22" s="5" t="s">
        <v>25</v>
      </c>
      <c r="G22" s="5" t="s">
        <v>19</v>
      </c>
      <c r="H22" s="5" t="s">
        <v>19</v>
      </c>
      <c r="I22" s="5" t="s">
        <v>122</v>
      </c>
      <c r="J22" s="15">
        <v>345</v>
      </c>
    </row>
    <row r="23" spans="1:10" ht="44.25" customHeight="1">
      <c r="A23" s="65" t="s">
        <v>17</v>
      </c>
      <c r="B23" s="65"/>
      <c r="C23" s="65"/>
      <c r="D23" s="65"/>
      <c r="E23" s="21"/>
      <c r="F23" s="5"/>
      <c r="G23" s="5"/>
      <c r="H23" s="5"/>
      <c r="I23" s="13" t="s">
        <v>22</v>
      </c>
      <c r="J23" s="3"/>
    </row>
    <row r="24" spans="1:10" ht="191.25" customHeight="1">
      <c r="A24" s="48" t="s">
        <v>124</v>
      </c>
      <c r="B24" s="48"/>
      <c r="C24" s="48"/>
      <c r="D24" s="48"/>
      <c r="E24" s="21"/>
      <c r="F24" s="5" t="s">
        <v>18</v>
      </c>
      <c r="G24" s="5" t="s">
        <v>19</v>
      </c>
      <c r="H24" s="5" t="s">
        <v>8</v>
      </c>
      <c r="I24" s="5" t="s">
        <v>20</v>
      </c>
      <c r="J24" s="15">
        <v>24749.599999999999</v>
      </c>
    </row>
    <row r="25" spans="1:10" ht="45.75" customHeight="1">
      <c r="A25" s="48" t="s">
        <v>35</v>
      </c>
      <c r="B25" s="48"/>
      <c r="C25" s="48"/>
      <c r="D25" s="48"/>
      <c r="E25" s="21"/>
      <c r="F25" s="5"/>
      <c r="G25" s="5"/>
      <c r="H25" s="5"/>
      <c r="I25" s="5"/>
      <c r="J25" s="15">
        <v>8567.5</v>
      </c>
    </row>
    <row r="26" spans="1:10" ht="49.5" customHeight="1">
      <c r="A26" s="48" t="s">
        <v>36</v>
      </c>
      <c r="B26" s="48"/>
      <c r="C26" s="48"/>
      <c r="D26" s="48"/>
      <c r="E26" s="21"/>
      <c r="F26" s="5"/>
      <c r="G26" s="5"/>
      <c r="H26" s="5"/>
      <c r="I26" s="5"/>
      <c r="J26" s="15">
        <v>1953.9</v>
      </c>
    </row>
    <row r="27" spans="1:10" ht="51" customHeight="1">
      <c r="A27" s="48" t="s">
        <v>37</v>
      </c>
      <c r="B27" s="48"/>
      <c r="C27" s="48"/>
      <c r="D27" s="48"/>
      <c r="E27" s="21"/>
      <c r="F27" s="5"/>
      <c r="G27" s="5"/>
      <c r="H27" s="5"/>
      <c r="I27" s="5"/>
      <c r="J27" s="15">
        <v>7078.6</v>
      </c>
    </row>
    <row r="28" spans="1:10" ht="36.75" customHeight="1">
      <c r="A28" s="48" t="s">
        <v>38</v>
      </c>
      <c r="B28" s="48"/>
      <c r="C28" s="48"/>
      <c r="D28" s="48"/>
      <c r="E28" s="21"/>
      <c r="F28" s="5"/>
      <c r="G28" s="5"/>
      <c r="H28" s="5"/>
      <c r="I28" s="5"/>
      <c r="J28" s="15">
        <v>1895.2</v>
      </c>
    </row>
    <row r="29" spans="1:10" ht="45.75" customHeight="1">
      <c r="A29" s="48" t="s">
        <v>39</v>
      </c>
      <c r="B29" s="48"/>
      <c r="C29" s="48"/>
      <c r="D29" s="48"/>
      <c r="E29" s="21"/>
      <c r="F29" s="5"/>
      <c r="G29" s="5"/>
      <c r="H29" s="5"/>
      <c r="I29" s="5"/>
      <c r="J29" s="15">
        <v>5254.4</v>
      </c>
    </row>
    <row r="30" spans="1:10" ht="108" hidden="1" customHeight="1">
      <c r="A30" s="48" t="s">
        <v>57</v>
      </c>
      <c r="B30" s="48"/>
      <c r="C30" s="48"/>
      <c r="D30" s="48"/>
      <c r="E30" s="21"/>
      <c r="F30" s="23" t="s">
        <v>18</v>
      </c>
      <c r="G30" s="23" t="s">
        <v>19</v>
      </c>
      <c r="H30" s="23" t="s">
        <v>8</v>
      </c>
      <c r="I30" s="23" t="s">
        <v>58</v>
      </c>
      <c r="J30" s="15"/>
    </row>
    <row r="31" spans="1:10" ht="73.5" customHeight="1">
      <c r="A31" s="48" t="s">
        <v>16</v>
      </c>
      <c r="B31" s="48"/>
      <c r="C31" s="48"/>
      <c r="D31" s="48"/>
      <c r="E31" s="33"/>
      <c r="F31" s="16"/>
      <c r="G31" s="17"/>
      <c r="H31" s="17"/>
      <c r="I31" s="13" t="s">
        <v>21</v>
      </c>
      <c r="J31" s="3"/>
    </row>
    <row r="32" spans="1:10" ht="93" customHeight="1">
      <c r="A32" s="48" t="s">
        <v>28</v>
      </c>
      <c r="B32" s="48"/>
      <c r="C32" s="48"/>
      <c r="D32" s="48"/>
      <c r="E32" s="33"/>
      <c r="F32" s="5" t="s">
        <v>13</v>
      </c>
      <c r="G32" s="5" t="s">
        <v>7</v>
      </c>
      <c r="H32" s="5" t="s">
        <v>14</v>
      </c>
      <c r="I32" s="5" t="s">
        <v>15</v>
      </c>
      <c r="J32" s="24">
        <f>16800+1675.04024+251.87246</f>
        <v>18726.912699999997</v>
      </c>
    </row>
    <row r="33" spans="1:13" ht="40.5" customHeight="1">
      <c r="A33" s="48" t="s">
        <v>29</v>
      </c>
      <c r="B33" s="48"/>
      <c r="C33" s="48"/>
      <c r="D33" s="48"/>
      <c r="E33" s="33"/>
      <c r="F33" s="5"/>
      <c r="G33" s="5"/>
      <c r="H33" s="5"/>
      <c r="I33" s="5"/>
      <c r="J33" s="24">
        <f>16800+1675.04024+251.87246</f>
        <v>18726.912699999997</v>
      </c>
    </row>
    <row r="34" spans="1:13" ht="54.75" customHeight="1">
      <c r="A34" s="48" t="s">
        <v>43</v>
      </c>
      <c r="B34" s="48"/>
      <c r="C34" s="48"/>
      <c r="D34" s="48"/>
      <c r="E34" s="33"/>
      <c r="F34" s="22" t="s">
        <v>6</v>
      </c>
      <c r="G34" s="22" t="s">
        <v>7</v>
      </c>
      <c r="H34" s="22" t="s">
        <v>14</v>
      </c>
      <c r="I34" s="22" t="s">
        <v>59</v>
      </c>
      <c r="J34" s="3">
        <v>450</v>
      </c>
      <c r="M34" s="2"/>
    </row>
    <row r="35" spans="1:13" ht="62.25" customHeight="1">
      <c r="A35" s="48" t="s">
        <v>130</v>
      </c>
      <c r="B35" s="48"/>
      <c r="C35" s="48"/>
      <c r="D35" s="48"/>
      <c r="E35" s="34"/>
      <c r="F35" s="22" t="s">
        <v>13</v>
      </c>
      <c r="G35" s="22" t="s">
        <v>8</v>
      </c>
      <c r="H35" s="22" t="s">
        <v>50</v>
      </c>
      <c r="I35" s="22" t="s">
        <v>129</v>
      </c>
      <c r="J35" s="3">
        <v>1500</v>
      </c>
      <c r="M35" s="2"/>
    </row>
    <row r="36" spans="1:13" ht="69" customHeight="1">
      <c r="A36" s="48" t="s">
        <v>46</v>
      </c>
      <c r="B36" s="48"/>
      <c r="C36" s="48"/>
      <c r="D36" s="48"/>
      <c r="E36" s="33"/>
      <c r="F36" s="4"/>
      <c r="G36" s="4"/>
      <c r="H36" s="4"/>
      <c r="I36" s="13" t="s">
        <v>47</v>
      </c>
      <c r="J36" s="18"/>
      <c r="M36" s="2"/>
    </row>
    <row r="37" spans="1:13" s="19" customFormat="1" ht="89.25" customHeight="1">
      <c r="A37" s="48" t="s">
        <v>60</v>
      </c>
      <c r="B37" s="48"/>
      <c r="C37" s="48"/>
      <c r="D37" s="48"/>
      <c r="E37" s="33"/>
      <c r="F37" s="5" t="s">
        <v>13</v>
      </c>
      <c r="G37" s="5" t="s">
        <v>7</v>
      </c>
      <c r="H37" s="5" t="s">
        <v>8</v>
      </c>
      <c r="I37" s="5" t="s">
        <v>44</v>
      </c>
      <c r="J37" s="3">
        <v>2000</v>
      </c>
    </row>
    <row r="38" spans="1:13" ht="48" customHeight="1">
      <c r="A38" s="48" t="s">
        <v>61</v>
      </c>
      <c r="B38" s="48"/>
      <c r="C38" s="48"/>
      <c r="D38" s="48"/>
      <c r="E38" s="33"/>
      <c r="F38" s="5"/>
      <c r="G38" s="5"/>
      <c r="H38" s="5"/>
      <c r="I38" s="5"/>
      <c r="J38" s="3">
        <v>2000</v>
      </c>
    </row>
    <row r="39" spans="1:13" ht="48.75" hidden="1" customHeight="1">
      <c r="A39" s="48" t="s">
        <v>64</v>
      </c>
      <c r="B39" s="48"/>
      <c r="C39" s="48"/>
      <c r="D39" s="48"/>
      <c r="E39" s="33"/>
      <c r="F39" s="25"/>
      <c r="G39" s="25"/>
      <c r="H39" s="25"/>
      <c r="I39" s="25"/>
      <c r="J39" s="3"/>
      <c r="M39" s="2"/>
    </row>
    <row r="40" spans="1:13" ht="32.25" hidden="1" customHeight="1">
      <c r="A40" s="48" t="s">
        <v>62</v>
      </c>
      <c r="B40" s="48"/>
      <c r="C40" s="48"/>
      <c r="D40" s="48"/>
      <c r="E40" s="33"/>
      <c r="F40" s="25"/>
      <c r="G40" s="25"/>
      <c r="H40" s="25"/>
      <c r="I40" s="25"/>
      <c r="J40" s="3"/>
      <c r="M40" s="2"/>
    </row>
    <row r="41" spans="1:13" ht="15.75" hidden="1" customHeight="1">
      <c r="A41" s="48" t="s">
        <v>65</v>
      </c>
      <c r="B41" s="48"/>
      <c r="C41" s="48"/>
      <c r="D41" s="48"/>
      <c r="E41" s="33"/>
      <c r="F41" s="7"/>
      <c r="G41" s="7"/>
      <c r="H41" s="7"/>
      <c r="I41" s="7"/>
      <c r="J41" s="3"/>
      <c r="M41" s="2"/>
    </row>
    <row r="42" spans="1:13" ht="15.75" hidden="1" customHeight="1">
      <c r="A42" s="48" t="s">
        <v>66</v>
      </c>
      <c r="B42" s="48"/>
      <c r="C42" s="48"/>
      <c r="D42" s="48"/>
      <c r="E42" s="33"/>
      <c r="F42" s="7"/>
      <c r="G42" s="7"/>
      <c r="H42" s="7"/>
      <c r="I42" s="7"/>
      <c r="J42" s="3"/>
    </row>
    <row r="43" spans="1:13" ht="62.25" hidden="1" customHeight="1">
      <c r="A43" s="48" t="s">
        <v>67</v>
      </c>
      <c r="B43" s="48"/>
      <c r="C43" s="48"/>
      <c r="D43" s="48"/>
      <c r="E43" s="33"/>
      <c r="F43" s="7"/>
      <c r="G43" s="7"/>
      <c r="H43" s="7"/>
      <c r="I43" s="7"/>
      <c r="J43" s="3"/>
    </row>
    <row r="44" spans="1:13" ht="15.75" hidden="1" customHeight="1">
      <c r="A44" s="48" t="s">
        <v>68</v>
      </c>
      <c r="B44" s="48"/>
      <c r="C44" s="48"/>
      <c r="D44" s="48"/>
      <c r="E44" s="33"/>
      <c r="F44" s="7"/>
      <c r="G44" s="7"/>
      <c r="H44" s="7"/>
      <c r="I44" s="7"/>
      <c r="J44" s="3"/>
    </row>
    <row r="45" spans="1:13" ht="15.75" hidden="1" customHeight="1">
      <c r="A45" s="48" t="s">
        <v>69</v>
      </c>
      <c r="B45" s="48"/>
      <c r="C45" s="48"/>
      <c r="D45" s="48"/>
      <c r="E45" s="33"/>
      <c r="F45" s="7"/>
      <c r="G45" s="7"/>
      <c r="H45" s="7"/>
      <c r="I45" s="7"/>
      <c r="J45" s="3"/>
    </row>
    <row r="46" spans="1:13" ht="15.75" hidden="1" customHeight="1">
      <c r="A46" s="48" t="s">
        <v>70</v>
      </c>
      <c r="B46" s="48"/>
      <c r="C46" s="48"/>
      <c r="D46" s="48"/>
      <c r="E46" s="33"/>
      <c r="F46" s="7"/>
      <c r="G46" s="7"/>
      <c r="H46" s="7"/>
      <c r="I46" s="7"/>
      <c r="J46" s="3"/>
    </row>
    <row r="47" spans="1:13" ht="15.75" hidden="1" customHeight="1">
      <c r="A47" s="48" t="s">
        <v>71</v>
      </c>
      <c r="B47" s="48"/>
      <c r="C47" s="48"/>
      <c r="D47" s="48"/>
      <c r="E47" s="33"/>
      <c r="F47" s="7"/>
      <c r="G47" s="7"/>
      <c r="H47" s="7"/>
      <c r="I47" s="7"/>
      <c r="J47" s="3"/>
    </row>
    <row r="48" spans="1:13" ht="15.75" hidden="1" customHeight="1">
      <c r="A48" s="48" t="s">
        <v>72</v>
      </c>
      <c r="B48" s="48"/>
      <c r="C48" s="48"/>
      <c r="D48" s="48"/>
      <c r="E48" s="33"/>
      <c r="F48" s="7"/>
      <c r="G48" s="7"/>
      <c r="H48" s="7"/>
      <c r="I48" s="7"/>
      <c r="J48" s="3"/>
    </row>
    <row r="49" spans="1:10" ht="15.75" hidden="1" customHeight="1">
      <c r="A49" s="48" t="s">
        <v>73</v>
      </c>
      <c r="B49" s="48"/>
      <c r="C49" s="48"/>
      <c r="D49" s="48"/>
      <c r="E49" s="33"/>
      <c r="F49" s="7"/>
      <c r="G49" s="7"/>
      <c r="H49" s="7"/>
      <c r="I49" s="7"/>
      <c r="J49" s="3"/>
    </row>
    <row r="50" spans="1:10" ht="15.75" hidden="1" customHeight="1">
      <c r="A50" s="48" t="s">
        <v>74</v>
      </c>
      <c r="B50" s="48"/>
      <c r="C50" s="48"/>
      <c r="D50" s="48"/>
      <c r="E50" s="33"/>
      <c r="F50" s="7"/>
      <c r="G50" s="7"/>
      <c r="H50" s="7"/>
      <c r="I50" s="7"/>
      <c r="J50" s="3"/>
    </row>
    <row r="51" spans="1:10" ht="15.75" hidden="1" customHeight="1">
      <c r="A51" s="48" t="s">
        <v>75</v>
      </c>
      <c r="B51" s="48"/>
      <c r="C51" s="48"/>
      <c r="D51" s="48"/>
      <c r="E51" s="33"/>
      <c r="F51" s="7"/>
      <c r="G51" s="7"/>
      <c r="H51" s="7"/>
      <c r="I51" s="7"/>
      <c r="J51" s="3"/>
    </row>
    <row r="52" spans="1:10" ht="15.75" hidden="1" customHeight="1">
      <c r="A52" s="48" t="s">
        <v>76</v>
      </c>
      <c r="B52" s="48"/>
      <c r="C52" s="48"/>
      <c r="D52" s="48"/>
      <c r="E52" s="33"/>
      <c r="F52" s="4"/>
      <c r="G52" s="4"/>
      <c r="H52" s="4"/>
      <c r="I52" s="4"/>
      <c r="J52" s="3"/>
    </row>
    <row r="53" spans="1:10" ht="15.75" hidden="1" customHeight="1">
      <c r="A53" s="48" t="s">
        <v>77</v>
      </c>
      <c r="B53" s="48"/>
      <c r="C53" s="48"/>
      <c r="D53" s="48"/>
      <c r="E53" s="33"/>
      <c r="F53" s="26"/>
      <c r="G53" s="26"/>
      <c r="H53" s="26"/>
      <c r="I53" s="26"/>
      <c r="J53" s="3"/>
    </row>
    <row r="54" spans="1:10" ht="15.75" hidden="1" customHeight="1">
      <c r="A54" s="48" t="s">
        <v>78</v>
      </c>
      <c r="B54" s="48"/>
      <c r="C54" s="48"/>
      <c r="D54" s="48"/>
      <c r="E54" s="33"/>
      <c r="F54" s="25"/>
      <c r="G54" s="25"/>
      <c r="H54" s="25"/>
      <c r="I54" s="25"/>
      <c r="J54" s="3"/>
    </row>
    <row r="55" spans="1:10" ht="15.75" hidden="1" customHeight="1">
      <c r="A55" s="48" t="s">
        <v>79</v>
      </c>
      <c r="B55" s="48"/>
      <c r="C55" s="48"/>
      <c r="D55" s="48"/>
      <c r="E55" s="33"/>
      <c r="F55" s="25"/>
      <c r="G55" s="25"/>
      <c r="H55" s="25"/>
      <c r="I55" s="25"/>
      <c r="J55" s="3"/>
    </row>
    <row r="56" spans="1:10" ht="15.75" hidden="1" customHeight="1">
      <c r="A56" s="48" t="s">
        <v>80</v>
      </c>
      <c r="B56" s="48"/>
      <c r="C56" s="48"/>
      <c r="D56" s="48"/>
      <c r="E56" s="33"/>
      <c r="F56" s="25"/>
      <c r="G56" s="25"/>
      <c r="H56" s="25"/>
      <c r="I56" s="25"/>
      <c r="J56" s="3"/>
    </row>
    <row r="57" spans="1:10" ht="15.75" hidden="1" customHeight="1">
      <c r="A57" s="48" t="s">
        <v>81</v>
      </c>
      <c r="B57" s="48"/>
      <c r="C57" s="48"/>
      <c r="D57" s="48"/>
      <c r="E57" s="33"/>
      <c r="F57" s="25"/>
      <c r="G57" s="25"/>
      <c r="H57" s="25"/>
      <c r="I57" s="25"/>
      <c r="J57" s="3"/>
    </row>
    <row r="58" spans="1:10" ht="15.75" hidden="1" customHeight="1">
      <c r="A58" s="48" t="s">
        <v>82</v>
      </c>
      <c r="B58" s="48"/>
      <c r="C58" s="48"/>
      <c r="D58" s="48"/>
      <c r="E58" s="33"/>
      <c r="F58" s="25"/>
      <c r="G58" s="25"/>
      <c r="H58" s="25"/>
      <c r="I58" s="25"/>
      <c r="J58" s="3"/>
    </row>
    <row r="59" spans="1:10" ht="15.75" hidden="1" customHeight="1">
      <c r="A59" s="48" t="s">
        <v>83</v>
      </c>
      <c r="B59" s="48"/>
      <c r="C59" s="48"/>
      <c r="D59" s="48"/>
      <c r="E59" s="33"/>
      <c r="F59" s="26"/>
      <c r="G59" s="26"/>
      <c r="H59" s="26"/>
      <c r="I59" s="26"/>
      <c r="J59" s="3"/>
    </row>
    <row r="60" spans="1:10" ht="15.75" hidden="1" customHeight="1">
      <c r="A60" s="48" t="s">
        <v>84</v>
      </c>
      <c r="B60" s="48"/>
      <c r="C60" s="48"/>
      <c r="D60" s="48"/>
      <c r="E60" s="33"/>
      <c r="F60" s="3"/>
      <c r="G60" s="3"/>
      <c r="H60" s="3"/>
      <c r="I60" s="3"/>
      <c r="J60" s="3"/>
    </row>
    <row r="61" spans="1:10" ht="15.75" hidden="1" customHeight="1">
      <c r="A61" s="48" t="s">
        <v>85</v>
      </c>
      <c r="B61" s="48"/>
      <c r="C61" s="48"/>
      <c r="D61" s="48"/>
      <c r="E61" s="33"/>
      <c r="F61" s="26"/>
      <c r="G61" s="26"/>
      <c r="H61" s="26"/>
      <c r="I61" s="26"/>
      <c r="J61" s="3"/>
    </row>
    <row r="62" spans="1:10" ht="15.75" hidden="1" customHeight="1">
      <c r="A62" s="48" t="s">
        <v>86</v>
      </c>
      <c r="B62" s="48"/>
      <c r="C62" s="48"/>
      <c r="D62" s="48"/>
      <c r="E62" s="33"/>
      <c r="F62" s="25"/>
      <c r="G62" s="25"/>
      <c r="H62" s="25"/>
      <c r="I62" s="25"/>
      <c r="J62" s="3"/>
    </row>
    <row r="63" spans="1:10" ht="15.75" hidden="1" customHeight="1">
      <c r="A63" s="48" t="s">
        <v>63</v>
      </c>
      <c r="B63" s="48"/>
      <c r="C63" s="48"/>
      <c r="D63" s="48"/>
      <c r="E63" s="33"/>
      <c r="F63" s="3"/>
      <c r="G63" s="3"/>
      <c r="H63" s="3"/>
      <c r="I63" s="3"/>
      <c r="J63" s="3"/>
    </row>
    <row r="64" spans="1:10" ht="15.75" hidden="1" customHeight="1">
      <c r="A64" s="48" t="s">
        <v>87</v>
      </c>
      <c r="B64" s="48"/>
      <c r="C64" s="48"/>
      <c r="D64" s="48"/>
      <c r="E64" s="33"/>
      <c r="F64" s="3"/>
      <c r="G64" s="3"/>
      <c r="H64" s="3"/>
      <c r="I64" s="3"/>
      <c r="J64" s="3"/>
    </row>
    <row r="65" spans="1:10" ht="15.75" hidden="1" customHeight="1">
      <c r="A65" s="48" t="s">
        <v>88</v>
      </c>
      <c r="B65" s="48"/>
      <c r="C65" s="48"/>
      <c r="D65" s="48"/>
      <c r="E65" s="33"/>
      <c r="F65" s="26"/>
      <c r="G65" s="26"/>
      <c r="H65" s="26"/>
      <c r="I65" s="26"/>
      <c r="J65" s="3"/>
    </row>
    <row r="66" spans="1:10" ht="15.75" hidden="1" customHeight="1">
      <c r="A66" s="48" t="s">
        <v>89</v>
      </c>
      <c r="B66" s="48"/>
      <c r="C66" s="48"/>
      <c r="D66" s="48"/>
      <c r="E66" s="33"/>
      <c r="F66" s="26"/>
      <c r="G66" s="26"/>
      <c r="H66" s="26"/>
      <c r="I66" s="26"/>
      <c r="J66" s="3"/>
    </row>
    <row r="67" spans="1:10" ht="15.75" hidden="1" customHeight="1">
      <c r="A67" s="48" t="s">
        <v>90</v>
      </c>
      <c r="B67" s="48"/>
      <c r="C67" s="48"/>
      <c r="D67" s="48"/>
      <c r="E67" s="33"/>
      <c r="F67" s="3"/>
      <c r="G67" s="3"/>
      <c r="H67" s="3"/>
      <c r="I67" s="3"/>
      <c r="J67" s="3"/>
    </row>
    <row r="68" spans="1:10" ht="15.75" hidden="1" customHeight="1">
      <c r="A68" s="48" t="s">
        <v>91</v>
      </c>
      <c r="B68" s="48"/>
      <c r="C68" s="48"/>
      <c r="D68" s="48"/>
      <c r="E68" s="33"/>
      <c r="F68" s="3"/>
      <c r="G68" s="3"/>
      <c r="H68" s="3"/>
      <c r="I68" s="3"/>
      <c r="J68" s="3"/>
    </row>
    <row r="69" spans="1:10" ht="15.75" hidden="1" customHeight="1">
      <c r="A69" s="48" t="s">
        <v>92</v>
      </c>
      <c r="B69" s="48"/>
      <c r="C69" s="48"/>
      <c r="D69" s="48"/>
      <c r="E69" s="33"/>
      <c r="F69" s="27"/>
      <c r="G69" s="27"/>
      <c r="H69" s="28"/>
      <c r="I69" s="28"/>
      <c r="J69" s="3"/>
    </row>
    <row r="70" spans="1:10" ht="15.75" hidden="1" customHeight="1">
      <c r="A70" s="48" t="s">
        <v>93</v>
      </c>
      <c r="B70" s="48"/>
      <c r="C70" s="48"/>
      <c r="D70" s="48"/>
      <c r="E70" s="33"/>
      <c r="F70" s="27"/>
      <c r="G70" s="27"/>
      <c r="H70" s="28"/>
      <c r="I70" s="28"/>
      <c r="J70" s="3"/>
    </row>
    <row r="71" spans="1:10" ht="15.75" hidden="1" customHeight="1">
      <c r="A71" s="48" t="s">
        <v>94</v>
      </c>
      <c r="B71" s="48"/>
      <c r="C71" s="48"/>
      <c r="D71" s="48"/>
      <c r="E71" s="33"/>
      <c r="F71" s="27"/>
      <c r="G71" s="27"/>
      <c r="H71" s="28"/>
      <c r="I71" s="28"/>
      <c r="J71" s="3"/>
    </row>
    <row r="72" spans="1:10" ht="15.75" hidden="1" customHeight="1">
      <c r="A72" s="48" t="s">
        <v>95</v>
      </c>
      <c r="B72" s="48"/>
      <c r="C72" s="48"/>
      <c r="D72" s="48"/>
      <c r="E72" s="33"/>
      <c r="F72" s="29"/>
      <c r="G72" s="29"/>
      <c r="H72" s="18"/>
      <c r="I72" s="18"/>
      <c r="J72" s="3"/>
    </row>
    <row r="73" spans="1:10" ht="15.75" hidden="1" customHeight="1">
      <c r="A73" s="48" t="s">
        <v>96</v>
      </c>
      <c r="B73" s="48"/>
      <c r="C73" s="48"/>
      <c r="D73" s="48"/>
      <c r="E73" s="33"/>
      <c r="F73" s="30"/>
      <c r="G73" s="30"/>
      <c r="H73" s="30"/>
      <c r="I73" s="30"/>
      <c r="J73" s="3"/>
    </row>
    <row r="74" spans="1:10" ht="15.75" hidden="1" customHeight="1">
      <c r="A74" s="48" t="s">
        <v>97</v>
      </c>
      <c r="B74" s="48"/>
      <c r="C74" s="48"/>
      <c r="D74" s="48"/>
      <c r="E74" s="33"/>
      <c r="F74" s="7"/>
      <c r="G74" s="7"/>
      <c r="H74" s="7"/>
      <c r="I74" s="7"/>
      <c r="J74" s="3"/>
    </row>
    <row r="75" spans="1:10" ht="15.75" hidden="1" customHeight="1">
      <c r="A75" s="48" t="s">
        <v>98</v>
      </c>
      <c r="B75" s="48"/>
      <c r="C75" s="48"/>
      <c r="D75" s="48"/>
      <c r="E75" s="33"/>
      <c r="F75" s="7"/>
      <c r="G75" s="7"/>
      <c r="H75" s="7"/>
      <c r="I75" s="7"/>
      <c r="J75" s="3"/>
    </row>
    <row r="76" spans="1:10" ht="15.75" hidden="1" customHeight="1">
      <c r="A76" s="48" t="s">
        <v>99</v>
      </c>
      <c r="B76" s="48"/>
      <c r="C76" s="48"/>
      <c r="D76" s="48"/>
      <c r="E76" s="33"/>
      <c r="F76" s="7"/>
      <c r="G76" s="7"/>
      <c r="H76" s="7"/>
      <c r="I76" s="7"/>
      <c r="J76" s="3"/>
    </row>
    <row r="77" spans="1:10" ht="15.75" hidden="1" customHeight="1">
      <c r="A77" s="48" t="s">
        <v>100</v>
      </c>
      <c r="B77" s="48"/>
      <c r="C77" s="48"/>
      <c r="D77" s="48"/>
      <c r="E77" s="33"/>
      <c r="F77" s="7"/>
      <c r="G77" s="7"/>
      <c r="H77" s="7"/>
      <c r="I77" s="7"/>
      <c r="J77" s="3"/>
    </row>
    <row r="78" spans="1:10" ht="15.75" hidden="1" customHeight="1">
      <c r="A78" s="48" t="s">
        <v>101</v>
      </c>
      <c r="B78" s="48"/>
      <c r="C78" s="48"/>
      <c r="D78" s="48"/>
      <c r="E78" s="33"/>
      <c r="F78" s="7"/>
      <c r="G78" s="7"/>
      <c r="H78" s="7"/>
      <c r="I78" s="7"/>
      <c r="J78" s="3"/>
    </row>
    <row r="79" spans="1:10" ht="15.75" hidden="1" customHeight="1">
      <c r="A79" s="48" t="s">
        <v>102</v>
      </c>
      <c r="B79" s="48"/>
      <c r="C79" s="48"/>
      <c r="D79" s="48"/>
      <c r="E79" s="33"/>
      <c r="F79" s="4"/>
      <c r="G79" s="4"/>
      <c r="H79" s="4"/>
      <c r="I79" s="4"/>
      <c r="J79" s="3"/>
    </row>
    <row r="80" spans="1:10" ht="15.75" hidden="1" customHeight="1">
      <c r="A80" s="48" t="s">
        <v>103</v>
      </c>
      <c r="B80" s="48"/>
      <c r="C80" s="48"/>
      <c r="D80" s="48"/>
      <c r="E80" s="33"/>
      <c r="F80" s="7"/>
      <c r="G80" s="7"/>
      <c r="H80" s="7"/>
      <c r="I80" s="7"/>
      <c r="J80" s="3"/>
    </row>
    <row r="81" spans="1:10" ht="15.75" hidden="1" customHeight="1">
      <c r="A81" s="48" t="s">
        <v>69</v>
      </c>
      <c r="B81" s="48"/>
      <c r="C81" s="48"/>
      <c r="D81" s="48"/>
      <c r="E81" s="33"/>
      <c r="F81" s="7"/>
      <c r="G81" s="7"/>
      <c r="H81" s="7"/>
      <c r="I81" s="7"/>
      <c r="J81" s="3"/>
    </row>
    <row r="82" spans="1:10" ht="15.75" hidden="1" customHeight="1">
      <c r="A82" s="48" t="s">
        <v>104</v>
      </c>
      <c r="B82" s="48"/>
      <c r="C82" s="48"/>
      <c r="D82" s="48"/>
      <c r="E82" s="33"/>
      <c r="F82" s="4"/>
      <c r="G82" s="4"/>
      <c r="H82" s="4"/>
      <c r="I82" s="4"/>
      <c r="J82" s="3"/>
    </row>
    <row r="83" spans="1:10" ht="15.75" hidden="1" customHeight="1">
      <c r="A83" s="48" t="s">
        <v>105</v>
      </c>
      <c r="B83" s="48"/>
      <c r="C83" s="48"/>
      <c r="D83" s="48"/>
      <c r="E83" s="33"/>
      <c r="F83" s="25"/>
      <c r="G83" s="25"/>
      <c r="H83" s="25"/>
      <c r="I83" s="25"/>
      <c r="J83" s="3"/>
    </row>
    <row r="84" spans="1:10" ht="15.75" hidden="1" customHeight="1">
      <c r="A84" s="48" t="s">
        <v>106</v>
      </c>
      <c r="B84" s="48"/>
      <c r="C84" s="48"/>
      <c r="D84" s="48"/>
      <c r="E84" s="33"/>
      <c r="F84" s="25"/>
      <c r="G84" s="25"/>
      <c r="H84" s="25"/>
      <c r="I84" s="25"/>
      <c r="J84" s="3"/>
    </row>
    <row r="85" spans="1:10" ht="15.75" hidden="1" customHeight="1">
      <c r="A85" s="48" t="s">
        <v>107</v>
      </c>
      <c r="B85" s="48"/>
      <c r="C85" s="48"/>
      <c r="D85" s="48"/>
      <c r="E85" s="33"/>
      <c r="F85" s="26"/>
      <c r="G85" s="26"/>
      <c r="H85" s="26"/>
      <c r="I85" s="26"/>
      <c r="J85" s="3"/>
    </row>
    <row r="86" spans="1:10" ht="15.75" hidden="1" customHeight="1">
      <c r="A86" s="48" t="s">
        <v>108</v>
      </c>
      <c r="B86" s="48"/>
      <c r="C86" s="48"/>
      <c r="D86" s="48"/>
      <c r="E86" s="33"/>
      <c r="F86" s="3"/>
      <c r="G86" s="3"/>
      <c r="H86" s="3"/>
      <c r="I86" s="3"/>
      <c r="J86" s="3"/>
    </row>
    <row r="87" spans="1:10" ht="15.75" hidden="1" customHeight="1">
      <c r="A87" s="48" t="s">
        <v>109</v>
      </c>
      <c r="B87" s="48"/>
      <c r="C87" s="48"/>
      <c r="D87" s="48"/>
      <c r="E87" s="33"/>
      <c r="F87" s="26"/>
      <c r="G87" s="26"/>
      <c r="H87" s="26"/>
      <c r="I87" s="26"/>
      <c r="J87" s="3"/>
    </row>
    <row r="88" spans="1:10" ht="15.75" hidden="1" customHeight="1">
      <c r="A88" s="48" t="s">
        <v>110</v>
      </c>
      <c r="B88" s="48"/>
      <c r="C88" s="48"/>
      <c r="D88" s="48"/>
      <c r="E88" s="33"/>
      <c r="F88" s="3"/>
      <c r="G88" s="3"/>
      <c r="H88" s="3"/>
      <c r="I88" s="3"/>
      <c r="J88" s="3"/>
    </row>
    <row r="89" spans="1:10" ht="15.75" hidden="1" customHeight="1">
      <c r="A89" s="48" t="s">
        <v>111</v>
      </c>
      <c r="B89" s="48"/>
      <c r="C89" s="48"/>
      <c r="D89" s="48"/>
      <c r="E89" s="33"/>
      <c r="F89" s="7"/>
      <c r="G89" s="7"/>
      <c r="H89" s="7"/>
      <c r="I89" s="7"/>
      <c r="J89" s="3"/>
    </row>
    <row r="90" spans="1:10" ht="15.75" hidden="1" customHeight="1">
      <c r="A90" s="48" t="s">
        <v>112</v>
      </c>
      <c r="B90" s="48"/>
      <c r="C90" s="48"/>
      <c r="D90" s="48"/>
      <c r="E90" s="33"/>
      <c r="F90" s="7"/>
      <c r="G90" s="7"/>
      <c r="H90" s="7"/>
      <c r="I90" s="7"/>
      <c r="J90" s="3"/>
    </row>
    <row r="91" spans="1:10" ht="15.75" hidden="1" customHeight="1">
      <c r="A91" s="48" t="s">
        <v>113</v>
      </c>
      <c r="B91" s="48"/>
      <c r="C91" s="48"/>
      <c r="D91" s="48"/>
      <c r="E91" s="33"/>
      <c r="F91" s="7"/>
      <c r="G91" s="7"/>
      <c r="H91" s="7"/>
      <c r="I91" s="7"/>
      <c r="J91" s="3"/>
    </row>
    <row r="92" spans="1:10" ht="140.25" customHeight="1">
      <c r="A92" s="48" t="s">
        <v>114</v>
      </c>
      <c r="B92" s="48"/>
      <c r="C92" s="48"/>
      <c r="D92" s="48"/>
      <c r="E92" s="33"/>
      <c r="F92" s="5" t="s">
        <v>13</v>
      </c>
      <c r="G92" s="5" t="s">
        <v>7</v>
      </c>
      <c r="H92" s="5" t="s">
        <v>10</v>
      </c>
      <c r="I92" s="5" t="s">
        <v>131</v>
      </c>
      <c r="J92" s="3">
        <v>19343.099999999999</v>
      </c>
    </row>
    <row r="93" spans="1:10" ht="29.25" customHeight="1">
      <c r="A93" s="48" t="s">
        <v>40</v>
      </c>
      <c r="B93" s="48"/>
      <c r="C93" s="48"/>
      <c r="D93" s="48"/>
      <c r="E93" s="33"/>
      <c r="F93" s="5"/>
      <c r="G93" s="5"/>
      <c r="H93" s="5"/>
      <c r="I93" s="5"/>
      <c r="J93" s="3">
        <f>1639.04526+7300</f>
        <v>8939.0452600000008</v>
      </c>
    </row>
    <row r="94" spans="1:10" ht="29.25" customHeight="1">
      <c r="A94" s="48" t="s">
        <v>41</v>
      </c>
      <c r="B94" s="48"/>
      <c r="C94" s="48"/>
      <c r="D94" s="48"/>
      <c r="E94" s="33"/>
      <c r="F94" s="5"/>
      <c r="G94" s="5"/>
      <c r="H94" s="5"/>
      <c r="I94" s="5"/>
      <c r="J94" s="3">
        <f>3203.06+2200+5000</f>
        <v>10403.06</v>
      </c>
    </row>
    <row r="95" spans="1:10" ht="61.5" customHeight="1">
      <c r="A95" s="48" t="s">
        <v>121</v>
      </c>
      <c r="B95" s="48"/>
      <c r="C95" s="48"/>
      <c r="D95" s="48"/>
      <c r="E95" s="33"/>
      <c r="F95" s="5" t="s">
        <v>13</v>
      </c>
      <c r="G95" s="5" t="s">
        <v>7</v>
      </c>
      <c r="H95" s="5" t="s">
        <v>10</v>
      </c>
      <c r="I95" s="5" t="s">
        <v>132</v>
      </c>
      <c r="J95" s="3">
        <v>12631.6</v>
      </c>
    </row>
    <row r="96" spans="1:10" ht="100.5" customHeight="1">
      <c r="A96" s="48" t="s">
        <v>138</v>
      </c>
      <c r="B96" s="48"/>
      <c r="C96" s="48"/>
      <c r="D96" s="48"/>
      <c r="E96" s="33"/>
      <c r="F96" s="5" t="s">
        <v>12</v>
      </c>
      <c r="G96" s="5" t="s">
        <v>7</v>
      </c>
      <c r="H96" s="5" t="s">
        <v>10</v>
      </c>
      <c r="I96" s="5" t="s">
        <v>52</v>
      </c>
      <c r="J96" s="3">
        <v>8500</v>
      </c>
    </row>
    <row r="97" spans="1:10" ht="45" customHeight="1">
      <c r="A97" s="48" t="s">
        <v>42</v>
      </c>
      <c r="B97" s="48"/>
      <c r="C97" s="48"/>
      <c r="D97" s="48"/>
      <c r="E97" s="33"/>
      <c r="F97" s="5"/>
      <c r="G97" s="5"/>
      <c r="H97" s="5"/>
      <c r="I97" s="5"/>
      <c r="J97" s="3">
        <v>8500</v>
      </c>
    </row>
    <row r="98" spans="1:10" ht="54" customHeight="1">
      <c r="A98" s="48" t="s">
        <v>115</v>
      </c>
      <c r="B98" s="48"/>
      <c r="C98" s="48"/>
      <c r="D98" s="48"/>
      <c r="E98" s="33"/>
      <c r="F98" s="23" t="s">
        <v>13</v>
      </c>
      <c r="G98" s="23" t="s">
        <v>7</v>
      </c>
      <c r="H98" s="23" t="s">
        <v>10</v>
      </c>
      <c r="I98" s="23" t="s">
        <v>116</v>
      </c>
      <c r="J98" s="3">
        <v>2133.6</v>
      </c>
    </row>
    <row r="99" spans="1:10" ht="36.75" customHeight="1">
      <c r="A99" s="48" t="s">
        <v>29</v>
      </c>
      <c r="B99" s="48"/>
      <c r="C99" s="48"/>
      <c r="D99" s="48"/>
      <c r="E99" s="33"/>
      <c r="F99" s="23"/>
      <c r="G99" s="23"/>
      <c r="H99" s="23"/>
      <c r="I99" s="23"/>
      <c r="J99" s="3">
        <v>2133.6</v>
      </c>
    </row>
    <row r="100" spans="1:10" ht="78.75" customHeight="1">
      <c r="A100" s="48" t="s">
        <v>144</v>
      </c>
      <c r="B100" s="48"/>
      <c r="C100" s="48"/>
      <c r="D100" s="48"/>
      <c r="E100" s="44"/>
      <c r="F100" s="23" t="s">
        <v>13</v>
      </c>
      <c r="G100" s="23" t="s">
        <v>7</v>
      </c>
      <c r="H100" s="23" t="s">
        <v>10</v>
      </c>
      <c r="I100" s="23" t="s">
        <v>139</v>
      </c>
      <c r="J100" s="3">
        <v>2600</v>
      </c>
    </row>
    <row r="101" spans="1:10" ht="36.75" customHeight="1">
      <c r="A101" s="48" t="s">
        <v>40</v>
      </c>
      <c r="B101" s="48"/>
      <c r="C101" s="48"/>
      <c r="D101" s="48"/>
      <c r="E101" s="44"/>
      <c r="F101" s="23"/>
      <c r="G101" s="23"/>
      <c r="H101" s="23"/>
      <c r="I101" s="23"/>
      <c r="J101" s="3">
        <v>2600</v>
      </c>
    </row>
    <row r="102" spans="1:10" ht="36" customHeight="1">
      <c r="A102" s="49" t="s">
        <v>137</v>
      </c>
      <c r="B102" s="50"/>
      <c r="C102" s="50"/>
      <c r="D102" s="51"/>
      <c r="E102" s="44"/>
      <c r="F102" s="5" t="s">
        <v>12</v>
      </c>
      <c r="G102" s="5" t="s">
        <v>7</v>
      </c>
      <c r="H102" s="5" t="s">
        <v>10</v>
      </c>
      <c r="I102" s="5" t="s">
        <v>45</v>
      </c>
      <c r="J102" s="3">
        <v>49038.8</v>
      </c>
    </row>
    <row r="103" spans="1:10" ht="93.75" customHeight="1">
      <c r="A103" s="52"/>
      <c r="B103" s="53"/>
      <c r="C103" s="53"/>
      <c r="D103" s="54"/>
      <c r="E103" s="44"/>
      <c r="F103" s="5" t="s">
        <v>12</v>
      </c>
      <c r="G103" s="5" t="s">
        <v>11</v>
      </c>
      <c r="H103" s="5" t="s">
        <v>10</v>
      </c>
      <c r="I103" s="5" t="s">
        <v>45</v>
      </c>
      <c r="J103" s="3">
        <v>10000</v>
      </c>
    </row>
    <row r="104" spans="1:10" ht="35.25" customHeight="1">
      <c r="A104" s="48" t="s">
        <v>40</v>
      </c>
      <c r="B104" s="48"/>
      <c r="C104" s="48"/>
      <c r="D104" s="48"/>
      <c r="E104" s="33"/>
      <c r="F104" s="5"/>
      <c r="G104" s="5"/>
      <c r="H104" s="5"/>
      <c r="I104" s="5"/>
      <c r="J104" s="3">
        <v>21000</v>
      </c>
    </row>
    <row r="105" spans="1:10" ht="33.75" customHeight="1">
      <c r="A105" s="48" t="s">
        <v>41</v>
      </c>
      <c r="B105" s="48"/>
      <c r="C105" s="48"/>
      <c r="D105" s="48"/>
      <c r="E105" s="33"/>
      <c r="F105" s="5"/>
      <c r="G105" s="5"/>
      <c r="H105" s="5"/>
      <c r="I105" s="5"/>
      <c r="J105" s="3">
        <f>15000+6451.9-4513.1-1300+4000-500</f>
        <v>19138.800000000003</v>
      </c>
    </row>
    <row r="106" spans="1:10" ht="33" customHeight="1">
      <c r="A106" s="48" t="s">
        <v>127</v>
      </c>
      <c r="B106" s="48"/>
      <c r="C106" s="48"/>
      <c r="D106" s="48"/>
      <c r="E106" s="33"/>
      <c r="F106" s="5"/>
      <c r="G106" s="5"/>
      <c r="H106" s="5"/>
      <c r="I106" s="5"/>
      <c r="J106" s="3">
        <v>16300</v>
      </c>
    </row>
    <row r="107" spans="1:10" ht="27.75" customHeight="1">
      <c r="A107" s="48" t="s">
        <v>128</v>
      </c>
      <c r="B107" s="48"/>
      <c r="C107" s="48"/>
      <c r="D107" s="48"/>
      <c r="E107" s="33"/>
      <c r="F107" s="5"/>
      <c r="G107" s="5"/>
      <c r="H107" s="5"/>
      <c r="I107" s="5"/>
      <c r="J107" s="3">
        <f>2100+500</f>
        <v>2600</v>
      </c>
    </row>
    <row r="108" spans="1:10" ht="81" customHeight="1">
      <c r="A108" s="48" t="s">
        <v>145</v>
      </c>
      <c r="B108" s="48"/>
      <c r="C108" s="48"/>
      <c r="D108" s="48"/>
      <c r="E108" s="44"/>
      <c r="F108" s="5" t="s">
        <v>13</v>
      </c>
      <c r="G108" s="5" t="s">
        <v>7</v>
      </c>
      <c r="H108" s="5" t="s">
        <v>10</v>
      </c>
      <c r="I108" s="5" t="s">
        <v>140</v>
      </c>
      <c r="J108" s="24">
        <v>3500</v>
      </c>
    </row>
    <row r="109" spans="1:10" ht="30" hidden="1" customHeight="1">
      <c r="A109" s="48"/>
      <c r="B109" s="48"/>
      <c r="C109" s="48"/>
      <c r="D109" s="48"/>
      <c r="E109" s="44"/>
      <c r="F109" s="32"/>
      <c r="G109" s="23"/>
      <c r="H109" s="23"/>
      <c r="I109" s="22"/>
      <c r="J109" s="24"/>
    </row>
    <row r="110" spans="1:10" ht="27.75" customHeight="1">
      <c r="A110" s="48" t="s">
        <v>41</v>
      </c>
      <c r="B110" s="48"/>
      <c r="C110" s="48"/>
      <c r="D110" s="48"/>
      <c r="E110" s="44"/>
      <c r="F110" s="32"/>
      <c r="G110" s="23"/>
      <c r="H110" s="23"/>
      <c r="I110" s="22"/>
      <c r="J110" s="24">
        <v>3500</v>
      </c>
    </row>
    <row r="111" spans="1:10" ht="91.5" customHeight="1">
      <c r="A111" s="48" t="s">
        <v>120</v>
      </c>
      <c r="B111" s="48"/>
      <c r="C111" s="48"/>
      <c r="D111" s="48"/>
      <c r="E111" s="33"/>
      <c r="F111" s="5"/>
      <c r="G111" s="5"/>
      <c r="H111" s="5"/>
      <c r="I111" s="31" t="s">
        <v>117</v>
      </c>
      <c r="J111" s="3"/>
    </row>
    <row r="112" spans="1:10" ht="68.25" customHeight="1">
      <c r="A112" s="48" t="s">
        <v>118</v>
      </c>
      <c r="B112" s="48"/>
      <c r="C112" s="48"/>
      <c r="D112" s="48"/>
      <c r="E112" s="33"/>
      <c r="F112" s="32" t="s">
        <v>13</v>
      </c>
      <c r="G112" s="23" t="s">
        <v>7</v>
      </c>
      <c r="H112" s="23" t="s">
        <v>14</v>
      </c>
      <c r="I112" s="22" t="s">
        <v>119</v>
      </c>
      <c r="J112" s="46">
        <f>J113+J114+J115</f>
        <v>21135.119549999999</v>
      </c>
    </row>
    <row r="113" spans="1:11" ht="15.75" customHeight="1">
      <c r="A113" s="55" t="s">
        <v>103</v>
      </c>
      <c r="B113" s="55"/>
      <c r="C113" s="55"/>
      <c r="D113" s="55"/>
      <c r="E113" s="55"/>
      <c r="F113" s="32"/>
      <c r="G113" s="23"/>
      <c r="H113" s="23"/>
      <c r="I113" s="22"/>
      <c r="J113" s="24">
        <v>4489.5933500000001</v>
      </c>
    </row>
    <row r="114" spans="1:11" ht="15.75" customHeight="1">
      <c r="A114" s="56" t="s">
        <v>94</v>
      </c>
      <c r="B114" s="57"/>
      <c r="C114" s="57"/>
      <c r="D114" s="57"/>
      <c r="E114" s="58"/>
      <c r="F114" s="32"/>
      <c r="G114" s="23"/>
      <c r="H114" s="23"/>
      <c r="I114" s="22"/>
      <c r="J114" s="24">
        <f>7156.50335-500</f>
        <v>6656.50335</v>
      </c>
    </row>
    <row r="115" spans="1:11" ht="33" customHeight="1">
      <c r="A115" s="59" t="s">
        <v>74</v>
      </c>
      <c r="B115" s="60"/>
      <c r="C115" s="60"/>
      <c r="D115" s="60"/>
      <c r="E115" s="61"/>
      <c r="F115" s="32"/>
      <c r="G115" s="23"/>
      <c r="H115" s="23"/>
      <c r="I115" s="22"/>
      <c r="J115" s="24">
        <f>9989.02285</f>
        <v>9989.0228499999994</v>
      </c>
    </row>
    <row r="116" spans="1:11" ht="69" customHeight="1">
      <c r="A116" s="48" t="s">
        <v>118</v>
      </c>
      <c r="B116" s="48"/>
      <c r="C116" s="48"/>
      <c r="D116" s="48"/>
      <c r="E116" s="45"/>
      <c r="F116" s="32" t="s">
        <v>13</v>
      </c>
      <c r="G116" s="23" t="s">
        <v>7</v>
      </c>
      <c r="H116" s="23" t="s">
        <v>14</v>
      </c>
      <c r="I116" s="22" t="s">
        <v>141</v>
      </c>
      <c r="J116" s="24">
        <v>500</v>
      </c>
    </row>
    <row r="117" spans="1:11" ht="36.75" customHeight="1">
      <c r="A117" s="56" t="s">
        <v>94</v>
      </c>
      <c r="B117" s="57"/>
      <c r="C117" s="57"/>
      <c r="D117" s="57"/>
      <c r="E117" s="58"/>
      <c r="F117" s="32"/>
      <c r="G117" s="23"/>
      <c r="H117" s="23"/>
      <c r="I117" s="22"/>
      <c r="J117" s="24">
        <v>500</v>
      </c>
    </row>
    <row r="118" spans="1:11" ht="15.75" customHeight="1">
      <c r="A118" s="48" t="s">
        <v>48</v>
      </c>
      <c r="B118" s="48"/>
      <c r="C118" s="48"/>
      <c r="D118" s="48"/>
      <c r="E118" s="33"/>
      <c r="F118" s="4"/>
      <c r="G118" s="4"/>
      <c r="H118" s="4"/>
      <c r="I118" s="13"/>
      <c r="J118" s="18"/>
    </row>
    <row r="119" spans="1:11" ht="60.75" customHeight="1">
      <c r="A119" s="48" t="s">
        <v>49</v>
      </c>
      <c r="B119" s="48"/>
      <c r="C119" s="48"/>
      <c r="D119" s="48"/>
      <c r="E119" s="33"/>
      <c r="F119" s="6" t="s">
        <v>13</v>
      </c>
      <c r="G119" s="6" t="s">
        <v>8</v>
      </c>
      <c r="H119" s="6" t="s">
        <v>50</v>
      </c>
      <c r="I119" s="6" t="s">
        <v>51</v>
      </c>
      <c r="J119" s="3">
        <v>330</v>
      </c>
      <c r="K119" s="39" t="s">
        <v>136</v>
      </c>
    </row>
  </sheetData>
  <mergeCells count="107">
    <mergeCell ref="A29:D29"/>
    <mergeCell ref="A30:D30"/>
    <mergeCell ref="A31:D31"/>
    <mergeCell ref="A33:D33"/>
    <mergeCell ref="A36:D36"/>
    <mergeCell ref="A39:D39"/>
    <mergeCell ref="A40:D40"/>
    <mergeCell ref="A41:D41"/>
    <mergeCell ref="A42:D42"/>
    <mergeCell ref="A35:D35"/>
    <mergeCell ref="A34:D34"/>
    <mergeCell ref="A37:D37"/>
    <mergeCell ref="A63:D63"/>
    <mergeCell ref="A64:D64"/>
    <mergeCell ref="A65:D65"/>
    <mergeCell ref="A43:D43"/>
    <mergeCell ref="A67:D67"/>
    <mergeCell ref="A11:J11"/>
    <mergeCell ref="A12:J12"/>
    <mergeCell ref="A25:D25"/>
    <mergeCell ref="A14:E14"/>
    <mergeCell ref="A16:D16"/>
    <mergeCell ref="A17:D17"/>
    <mergeCell ref="A22:D22"/>
    <mergeCell ref="A23:D23"/>
    <mergeCell ref="A19:D19"/>
    <mergeCell ref="A15:D15"/>
    <mergeCell ref="A21:D21"/>
    <mergeCell ref="A18:D18"/>
    <mergeCell ref="A24:D24"/>
    <mergeCell ref="A44:D44"/>
    <mergeCell ref="A45:D45"/>
    <mergeCell ref="A46:D46"/>
    <mergeCell ref="A26:D26"/>
    <mergeCell ref="A27:D27"/>
    <mergeCell ref="A28:D28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105:D105"/>
    <mergeCell ref="A92:D92"/>
    <mergeCell ref="A66:D66"/>
    <mergeCell ref="A94:D94"/>
    <mergeCell ref="A95:D95"/>
    <mergeCell ref="A96:D96"/>
    <mergeCell ref="A97:D97"/>
    <mergeCell ref="A98:D98"/>
    <mergeCell ref="A47:D47"/>
    <mergeCell ref="A48:D48"/>
    <mergeCell ref="A89:D89"/>
    <mergeCell ref="A90:D90"/>
    <mergeCell ref="A91:D91"/>
    <mergeCell ref="A88:D8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119:D119"/>
    <mergeCell ref="A106:D106"/>
    <mergeCell ref="A107:D107"/>
    <mergeCell ref="A111:D111"/>
    <mergeCell ref="A112:D112"/>
    <mergeCell ref="A113:E113"/>
    <mergeCell ref="A114:E114"/>
    <mergeCell ref="A115:E115"/>
    <mergeCell ref="A118:D118"/>
    <mergeCell ref="A108:D108"/>
    <mergeCell ref="A109:D109"/>
    <mergeCell ref="A110:D110"/>
    <mergeCell ref="A116:D116"/>
    <mergeCell ref="A117:E117"/>
    <mergeCell ref="A93:D93"/>
    <mergeCell ref="A20:D20"/>
    <mergeCell ref="A80:D80"/>
    <mergeCell ref="A99:D99"/>
    <mergeCell ref="A104:D104"/>
    <mergeCell ref="A102:D103"/>
    <mergeCell ref="A100:D100"/>
    <mergeCell ref="A101:D101"/>
    <mergeCell ref="A86:D86"/>
    <mergeCell ref="A87:D87"/>
    <mergeCell ref="A38:D38"/>
    <mergeCell ref="A79:D79"/>
    <mergeCell ref="A32:D32"/>
    <mergeCell ref="A81:D81"/>
    <mergeCell ref="A82:D82"/>
    <mergeCell ref="A83:D83"/>
    <mergeCell ref="A84:D84"/>
    <mergeCell ref="A85:D85"/>
    <mergeCell ref="A68:D68"/>
    <mergeCell ref="A49:D49"/>
    <mergeCell ref="A50:D50"/>
    <mergeCell ref="A51:D51"/>
    <mergeCell ref="A52:D52"/>
    <mergeCell ref="A53:D53"/>
  </mergeCells>
  <pageMargins left="0.74803149606299213" right="0.43307086614173229" top="0.9055118110236221" bottom="0.51181102362204722" header="0.51181102362204722" footer="0.51181102362204722"/>
  <pageSetup paperSize="9" scale="82" firstPageNumber="145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18</vt:lpstr>
      <vt:lpstr>'прил 18'!Область_печати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Наталья Захарьева</cp:lastModifiedBy>
  <cp:lastPrinted>2024-08-19T04:13:21Z</cp:lastPrinted>
  <dcterms:created xsi:type="dcterms:W3CDTF">1996-10-08T23:32:33Z</dcterms:created>
  <dcterms:modified xsi:type="dcterms:W3CDTF">2024-08-19T04:13:24Z</dcterms:modified>
</cp:coreProperties>
</file>